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C\4-1_CC_TSS_Netz_und_Breitbandservices\05_Projekte\Projekte_Team\02_Projekte\NRW\EUS\05_dunkelgrauer Fleck 2024\Ausschreibungsunterlagen\"/>
    </mc:Choice>
  </mc:AlternateContent>
  <xr:revisionPtr revIDLastSave="0" documentId="13_ncr:1_{044FFA86-B534-4013-A717-0CA4A76D9172}" xr6:coauthVersionLast="47" xr6:coauthVersionMax="47" xr10:uidLastSave="{00000000-0000-0000-0000-000000000000}"/>
  <workbookProtection workbookAlgorithmName="SHA-512" workbookHashValue="DegVwLRzc9G4Moy1N+kh+tTSKP7tSEc8bxYoxHsSf+dXMnOHGO28PVg0n7/UDjh0Vf9XB64jUOTlrXwEI8kByQ==" workbookSaltValue="M2QvBGEa2DegQs9ue6deWg==" workbookSpinCount="100000" lockStructure="1"/>
  <bookViews>
    <workbookView xWindow="28680" yWindow="-60" windowWidth="29040" windowHeight="15720" tabRatio="599" xr2:uid="{00000000-000D-0000-FFFF-FFFF00000000}"/>
  </bookViews>
  <sheets>
    <sheet name="Endkundenpre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 s="1"/>
  <c r="E14" i="1"/>
  <c r="E15" i="1" s="1"/>
  <c r="D14" i="1"/>
  <c r="D15" i="1" s="1"/>
  <c r="B14" i="1"/>
  <c r="B15" i="1" s="1"/>
  <c r="F13" i="1" l="1"/>
  <c r="E13" i="1"/>
  <c r="D13" i="1"/>
  <c r="B13" i="1"/>
</calcChain>
</file>

<file path=xl/sharedStrings.xml><?xml version="1.0" encoding="utf-8"?>
<sst xmlns="http://schemas.openxmlformats.org/spreadsheetml/2006/main" count="26" uniqueCount="20">
  <si>
    <t>Produktbezeichnung gemäß Angebot</t>
  </si>
  <si>
    <t>Endkundenprodukte und -preise</t>
  </si>
  <si>
    <t>Anlage: Formblatt Endkundenpreise</t>
  </si>
  <si>
    <t>Vertragslaufzeit in Monaten</t>
  </si>
  <si>
    <t>Beispiel / Muster</t>
  </si>
  <si>
    <r>
      <t xml:space="preserve">durchschnittliche mtl. Kosten über die gesamte Vertragslaufzeit 
</t>
    </r>
    <r>
      <rPr>
        <b/>
        <u/>
        <sz val="12"/>
        <color theme="1"/>
        <rFont val="Arial"/>
        <family val="2"/>
      </rPr>
      <t>ohne</t>
    </r>
    <r>
      <rPr>
        <sz val="12"/>
        <color theme="1"/>
        <rFont val="Arial"/>
        <family val="2"/>
      </rPr>
      <t xml:space="preserve"> Einmalzahlungen
</t>
    </r>
    <r>
      <rPr>
        <b/>
        <sz val="16"/>
        <color theme="1"/>
        <rFont val="Arial"/>
        <family val="2"/>
      </rPr>
      <t>(netto)</t>
    </r>
  </si>
  <si>
    <r>
      <t xml:space="preserve">Gesamtpreis über die gesamte Vertragslaufzeit  inkl. Einmalzahlungen
</t>
    </r>
    <r>
      <rPr>
        <b/>
        <sz val="16"/>
        <color theme="1"/>
        <rFont val="Arial"/>
        <family val="2"/>
      </rPr>
      <t>(netto)</t>
    </r>
  </si>
  <si>
    <t xml:space="preserve">≥200 Mbit/s im Download (Privatkunden) </t>
  </si>
  <si>
    <t>Beschreibung der verpflichtenden Einmalkosten</t>
  </si>
  <si>
    <r>
      <t>Privatkundenprodukt</t>
    </r>
    <r>
      <rPr>
        <b/>
        <u/>
        <sz val="12"/>
        <color theme="0"/>
        <rFont val="Arial"/>
        <family val="2"/>
      </rPr>
      <t/>
    </r>
  </si>
  <si>
    <r>
      <t>Gewerbekundenprodukt</t>
    </r>
    <r>
      <rPr>
        <b/>
        <u/>
        <sz val="12"/>
        <color theme="0"/>
        <rFont val="Arial"/>
        <family val="2"/>
      </rPr>
      <t/>
    </r>
  </si>
  <si>
    <t>inkl. 19% gesetzl. Umsatzsteuer
(brutto)</t>
  </si>
  <si>
    <t>≥500 Mbit/s symmetrisch (Gewerbekunden)</t>
  </si>
  <si>
    <t>250 Mbit/s im Download
50 Mbit/s im Upload</t>
  </si>
  <si>
    <t>vertragliche Mindestgeschwindigkeit im Upload und Download</t>
  </si>
  <si>
    <r>
      <t xml:space="preserve">verpflichtende Einmalkosten 
(z.B. Bereitstellungsgebühr)
</t>
    </r>
    <r>
      <rPr>
        <b/>
        <sz val="16"/>
        <color theme="1"/>
        <rFont val="Arial"/>
        <family val="2"/>
      </rPr>
      <t>(netto)</t>
    </r>
  </si>
  <si>
    <t>errechnete Gesamtkosten pro Zeitraum  
24 Monate (Privatkunden) 
 36 Monate (Gewerbekunden)
(netto)</t>
  </si>
  <si>
    <r>
      <t xml:space="preserve">Bewertet wird ein Glasfaser-Flatrateprodukt mit der geforderten Mindestübertragungsrate. 
Niedrigere Übertragungsraten sind nicht zulässig. 
Gewertet werden sämtliche </t>
    </r>
    <r>
      <rPr>
        <b/>
        <sz val="12"/>
        <color theme="1"/>
        <rFont val="Arial"/>
        <family val="2"/>
      </rPr>
      <t>monatliche</t>
    </r>
    <r>
      <rPr>
        <sz val="12"/>
        <color theme="1"/>
        <rFont val="Arial"/>
        <family val="2"/>
      </rPr>
      <t xml:space="preserve"> Kosten für 
</t>
    </r>
    <r>
      <rPr>
        <b/>
        <sz val="12"/>
        <color theme="1"/>
        <rFont val="Arial"/>
        <family val="2"/>
      </rPr>
      <t xml:space="preserve">24 Monate (Privatkunden) 
</t>
    </r>
    <r>
      <rPr>
        <sz val="12"/>
        <color theme="1"/>
        <rFont val="Arial"/>
        <family val="2"/>
      </rPr>
      <t xml:space="preserve">sowie alle </t>
    </r>
    <r>
      <rPr>
        <b/>
        <sz val="12"/>
        <color theme="1"/>
        <rFont val="Arial"/>
        <family val="2"/>
      </rPr>
      <t>einmaligen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verpflichtenden</t>
    </r>
    <r>
      <rPr>
        <sz val="12"/>
        <color theme="1"/>
        <rFont val="Arial"/>
        <family val="2"/>
      </rPr>
      <t xml:space="preserve"> Kosten (z.B.  Einrichtungs-, und Installationskosten)  </t>
    </r>
  </si>
  <si>
    <t xml:space="preserve">≥200 Mbit/s im Download und ≥100 Mbit/s im Upload (Privatkunden) </t>
  </si>
  <si>
    <t xml:space="preserve">≥500 Mbit/s im Download und ≥ 250 Mbit/s im Upload (Privatkunden)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</si>
</sst>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5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u/>
      <sz val="12"/>
      <color theme="0"/>
      <name val="Arial"/>
      <family val="2"/>
    </font>
    <font>
      <b/>
      <sz val="16"/>
      <color theme="0"/>
      <name val="Arial"/>
      <family val="2"/>
    </font>
    <font>
      <sz val="16"/>
      <color theme="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0"/>
      <name val="Arial"/>
      <family val="2"/>
    </font>
    <font>
      <i/>
      <sz val="12"/>
      <color theme="1"/>
      <name val="Arial"/>
      <family val="2"/>
    </font>
    <font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0" fillId="0" borderId="2" xfId="0" applyBorder="1"/>
    <xf numFmtId="0" fontId="5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4" fontId="9" fillId="2" borderId="6" xfId="1" applyFont="1" applyFill="1" applyBorder="1" applyAlignment="1" applyProtection="1">
      <alignment horizontal="center" vertical="center" wrapText="1"/>
      <protection locked="0"/>
    </xf>
    <xf numFmtId="44" fontId="9" fillId="2" borderId="5" xfId="1" applyFont="1" applyFill="1" applyBorder="1" applyAlignment="1" applyProtection="1">
      <alignment horizontal="center" vertical="center" wrapText="1"/>
      <protection locked="0"/>
    </xf>
    <xf numFmtId="44" fontId="9" fillId="0" borderId="4" xfId="1" applyFont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4" borderId="14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44" fontId="9" fillId="5" borderId="9" xfId="1" applyFont="1" applyFill="1" applyBorder="1" applyAlignment="1" applyProtection="1">
      <alignment horizontal="center" vertical="center" wrapText="1"/>
    </xf>
    <xf numFmtId="44" fontId="9" fillId="2" borderId="6" xfId="1" applyFont="1" applyFill="1" applyBorder="1" applyAlignment="1" applyProtection="1">
      <alignment horizontal="center" vertical="center" wrapText="1"/>
    </xf>
    <xf numFmtId="44" fontId="9" fillId="4" borderId="14" xfId="1" applyFont="1" applyFill="1" applyBorder="1" applyAlignment="1" applyProtection="1">
      <alignment horizontal="center" vertical="center" wrapText="1"/>
    </xf>
    <xf numFmtId="1" fontId="14" fillId="2" borderId="6" xfId="1" applyNumberFormat="1" applyFont="1" applyFill="1" applyBorder="1" applyAlignment="1" applyProtection="1">
      <alignment horizontal="center" vertical="center" wrapText="1"/>
    </xf>
    <xf numFmtId="1" fontId="14" fillId="4" borderId="14" xfId="1" applyNumberFormat="1" applyFont="1" applyFill="1" applyBorder="1" applyAlignment="1" applyProtection="1">
      <alignment horizontal="center" vertical="center" wrapText="1"/>
    </xf>
    <xf numFmtId="44" fontId="9" fillId="2" borderId="5" xfId="1" applyFont="1" applyFill="1" applyBorder="1" applyAlignment="1" applyProtection="1">
      <alignment horizontal="center" vertical="center" wrapText="1"/>
    </xf>
    <xf numFmtId="44" fontId="9" fillId="0" borderId="4" xfId="1" applyFont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top" wrapText="1"/>
    </xf>
    <xf numFmtId="8" fontId="8" fillId="3" borderId="1" xfId="0" applyNumberFormat="1" applyFont="1" applyFill="1" applyBorder="1" applyAlignment="1">
      <alignment horizontal="center" vertical="center" wrapText="1"/>
    </xf>
    <xf numFmtId="8" fontId="8" fillId="4" borderId="1" xfId="0" applyNumberFormat="1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8" fontId="8" fillId="6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4" borderId="10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topLeftCell="A6" zoomScale="55" zoomScaleNormal="55" workbookViewId="0">
      <selection activeCell="D11" sqref="D11"/>
    </sheetView>
  </sheetViews>
  <sheetFormatPr baseColWidth="10" defaultColWidth="13.6640625" defaultRowHeight="13.2" x14ac:dyDescent="0.25"/>
  <cols>
    <col min="1" max="1" width="70.88671875" customWidth="1"/>
    <col min="2" max="2" width="54" customWidth="1"/>
    <col min="3" max="3" width="1.6640625" customWidth="1"/>
    <col min="4" max="5" width="54" customWidth="1"/>
    <col min="6" max="6" width="54.6640625" customWidth="1"/>
    <col min="7" max="7" width="23.44140625" customWidth="1"/>
    <col min="9" max="9" width="33.33203125" customWidth="1"/>
    <col min="10" max="10" width="22.33203125" customWidth="1"/>
    <col min="11" max="11" width="22.6640625" customWidth="1"/>
    <col min="12" max="12" width="23.6640625" customWidth="1"/>
    <col min="13" max="13" width="23.44140625" customWidth="1"/>
  </cols>
  <sheetData>
    <row r="1" spans="1:10" ht="49.5" customHeight="1" x14ac:dyDescent="0.25">
      <c r="A1" s="30" t="s">
        <v>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8" thickBot="1" x14ac:dyDescent="0.35">
      <c r="A2" s="1" t="s">
        <v>1</v>
      </c>
    </row>
    <row r="3" spans="1:10" x14ac:dyDescent="0.25">
      <c r="B3" s="31" t="s">
        <v>4</v>
      </c>
      <c r="C3" s="32"/>
    </row>
    <row r="4" spans="1:10" ht="13.8" thickBot="1" x14ac:dyDescent="0.3">
      <c r="B4" s="33"/>
      <c r="C4" s="34"/>
    </row>
    <row r="5" spans="1:10" ht="49.2" customHeight="1" thickBot="1" x14ac:dyDescent="0.3">
      <c r="A5" s="2"/>
      <c r="B5" s="15" t="s">
        <v>9</v>
      </c>
      <c r="C5" s="16"/>
      <c r="D5" s="15" t="s">
        <v>9</v>
      </c>
      <c r="E5" s="15" t="s">
        <v>9</v>
      </c>
      <c r="F5" s="15" t="s">
        <v>10</v>
      </c>
    </row>
    <row r="6" spans="1:10" ht="226.95" customHeight="1" thickBot="1" x14ac:dyDescent="0.3">
      <c r="A6" s="4" t="s">
        <v>17</v>
      </c>
      <c r="B6" s="3" t="s">
        <v>7</v>
      </c>
      <c r="C6" s="13"/>
      <c r="D6" s="12" t="s">
        <v>18</v>
      </c>
      <c r="E6" s="3" t="s">
        <v>19</v>
      </c>
      <c r="F6" s="3" t="s">
        <v>12</v>
      </c>
    </row>
    <row r="7" spans="1:10" ht="48.6" customHeight="1" thickBot="1" x14ac:dyDescent="0.3">
      <c r="A7" s="5" t="s">
        <v>0</v>
      </c>
      <c r="B7" s="19"/>
      <c r="C7" s="20"/>
      <c r="D7" s="9"/>
      <c r="E7" s="9"/>
      <c r="F7" s="9"/>
    </row>
    <row r="8" spans="1:10" ht="48.6" customHeight="1" thickBot="1" x14ac:dyDescent="0.3">
      <c r="A8" s="5" t="s">
        <v>14</v>
      </c>
      <c r="B8" s="19" t="s">
        <v>13</v>
      </c>
      <c r="C8" s="20"/>
      <c r="D8" s="9"/>
      <c r="E8" s="9"/>
      <c r="F8" s="9"/>
    </row>
    <row r="9" spans="1:10" ht="48.6" customHeight="1" thickBot="1" x14ac:dyDescent="0.3">
      <c r="A9" s="5" t="s">
        <v>3</v>
      </c>
      <c r="B9" s="21">
        <v>24</v>
      </c>
      <c r="C9" s="22"/>
      <c r="D9" s="21">
        <v>24</v>
      </c>
      <c r="E9" s="21">
        <v>24</v>
      </c>
      <c r="F9" s="21">
        <v>24</v>
      </c>
    </row>
    <row r="10" spans="1:10" ht="71.400000000000006" customHeight="1" x14ac:dyDescent="0.25">
      <c r="A10" s="6" t="s">
        <v>5</v>
      </c>
      <c r="B10" s="23">
        <v>50</v>
      </c>
      <c r="C10" s="20"/>
      <c r="D10" s="10">
        <v>0</v>
      </c>
      <c r="E10" s="10">
        <v>0</v>
      </c>
      <c r="F10" s="10">
        <v>0</v>
      </c>
    </row>
    <row r="11" spans="1:10" ht="94.8" customHeight="1" x14ac:dyDescent="0.25">
      <c r="A11" s="7" t="s">
        <v>15</v>
      </c>
      <c r="B11" s="24">
        <v>100</v>
      </c>
      <c r="C11" s="20"/>
      <c r="D11" s="11">
        <v>0</v>
      </c>
      <c r="E11" s="11">
        <v>0</v>
      </c>
      <c r="F11" s="11">
        <v>0</v>
      </c>
    </row>
    <row r="12" spans="1:10" ht="93" customHeight="1" x14ac:dyDescent="0.25">
      <c r="A12" s="14" t="s">
        <v>8</v>
      </c>
      <c r="B12" s="14" t="s">
        <v>8</v>
      </c>
      <c r="C12" s="20"/>
      <c r="D12" s="17" t="s">
        <v>8</v>
      </c>
      <c r="E12" s="17" t="s">
        <v>8</v>
      </c>
      <c r="F12" s="17" t="s">
        <v>8</v>
      </c>
    </row>
    <row r="13" spans="1:10" ht="61.8" customHeight="1" thickBot="1" x14ac:dyDescent="0.3">
      <c r="A13" s="8" t="s">
        <v>6</v>
      </c>
      <c r="B13" s="18">
        <f>B10*B9+B11</f>
        <v>1300</v>
      </c>
      <c r="C13" s="20"/>
      <c r="D13" s="18">
        <f t="shared" ref="D13:F13" si="0">D10*D9+D11</f>
        <v>0</v>
      </c>
      <c r="E13" s="18">
        <f t="shared" si="0"/>
        <v>0</v>
      </c>
      <c r="F13" s="18">
        <f t="shared" si="0"/>
        <v>0</v>
      </c>
    </row>
    <row r="14" spans="1:10" ht="105.6" customHeight="1" thickBot="1" x14ac:dyDescent="0.3">
      <c r="A14" s="25" t="s">
        <v>16</v>
      </c>
      <c r="B14" s="26">
        <f>B10*24+B11</f>
        <v>1300</v>
      </c>
      <c r="C14" s="27"/>
      <c r="D14" s="26">
        <f>D10*24+D11</f>
        <v>0</v>
      </c>
      <c r="E14" s="26">
        <f>E10*24+E11</f>
        <v>0</v>
      </c>
      <c r="F14" s="26">
        <f>F10*36+F11</f>
        <v>0</v>
      </c>
    </row>
    <row r="15" spans="1:10" ht="60.6" customHeight="1" thickBot="1" x14ac:dyDescent="0.3">
      <c r="A15" s="28" t="s">
        <v>11</v>
      </c>
      <c r="B15" s="29">
        <f>B14*1.19</f>
        <v>1547</v>
      </c>
      <c r="C15" s="27"/>
      <c r="D15" s="29">
        <f>D14*1.19</f>
        <v>0</v>
      </c>
      <c r="E15" s="29">
        <f>E14*1.19</f>
        <v>0</v>
      </c>
      <c r="F15" s="29">
        <f>F14*1.19</f>
        <v>0</v>
      </c>
    </row>
  </sheetData>
  <sheetProtection algorithmName="SHA-512" hashValue="A+ECmvbqwBTVtoX0bxlXv3Q9HT9/14v0P8vGQAAr9pav/cOIq8Ed0sy2HRvy/zAt5WmMJPjVsFMG97NAQjt8Nw==" saltValue="MLiuoHvVxZncSy6MplPe7w==" spinCount="100000" sheet="1" selectLockedCells="1"/>
  <protectedRanges>
    <protectedRange algorithmName="SHA-512" hashValue="z1a0eHxK62fXc9ZiEX6RV4zHTFu/vJ59oLukTeq/AkRM24/Qeh5Eld5nTX7Kq2bViTcR26rZvrIMnWsyw1EKog==" saltValue="nlwM5Y6aAJl8SEfEuy7Lsg==" spinCount="100000" sqref="C12 B7:F11 B13:F13" name="Bereich1"/>
  </protectedRanges>
  <mergeCells count="2">
    <mergeCell ref="A1:J1"/>
    <mergeCell ref="B3:C4"/>
  </mergeCells>
  <pageMargins left="0.23" right="0.17" top="0.78740157480314965" bottom="0.78740157480314965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scFileRef xmlns="6b5f96d6-0364-43d6-a085-5e1c6bcdf6ac" xsi:nil="true"/>
    <pscProjektNr xmlns="6b5f96d6-0364-43d6-a085-5e1c6bcdf6ac">Projekt-Breitband</pscProjektNr>
    <pscFolderPath xmlns="6b5f96d6-0364-43d6-a085-5e1c6bcdf6ac" xsi:nil="true"/>
    <pscSystemInfo xmlns="6b5f96d6-0364-43d6-a085-5e1c6bcdf6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ktdokument" ma:contentTypeID="0x010100D154B16D4FEF934696A6656C5717B57E00EC650F64346B094CB1541E6EC421B5B4" ma:contentTypeVersion="0" ma:contentTypeDescription="Ein neues Dokument erstellen." ma:contentTypeScope="" ma:versionID="b6c7025c57cc511d4fefcd949aee2e27">
  <xsd:schema xmlns:xsd="http://www.w3.org/2001/XMLSchema" xmlns:xs="http://www.w3.org/2001/XMLSchema" xmlns:p="http://schemas.microsoft.com/office/2006/metadata/properties" xmlns:ns2="6b5f96d6-0364-43d6-a085-5e1c6bcdf6ac" targetNamespace="http://schemas.microsoft.com/office/2006/metadata/properties" ma:root="true" ma:fieldsID="2c0018bb83a3a6b0d8e2238d2a548650" ns2:_="">
    <xsd:import namespace="6b5f96d6-0364-43d6-a085-5e1c6bcdf6ac"/>
    <xsd:element name="properties">
      <xsd:complexType>
        <xsd:sequence>
          <xsd:element name="documentManagement">
            <xsd:complexType>
              <xsd:all>
                <xsd:element ref="ns2:pscFileRef" minOccurs="0"/>
                <xsd:element ref="ns2:pscFolderPath" minOccurs="0"/>
                <xsd:element ref="ns2:pscProjektNr" minOccurs="0"/>
                <xsd:element ref="ns2:pscSystem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f96d6-0364-43d6-a085-5e1c6bcdf6ac" elementFormDefault="qualified">
    <xsd:import namespace="http://schemas.microsoft.com/office/2006/documentManagement/types"/>
    <xsd:import namespace="http://schemas.microsoft.com/office/infopath/2007/PartnerControls"/>
    <xsd:element name="pscFileRef" ma:index="9" nillable="true" ma:displayName="pscFileRef" ma:default="" ma:internalName="pscFileRef">
      <xsd:simpleType>
        <xsd:restriction base="dms:Text"/>
      </xsd:simpleType>
    </xsd:element>
    <xsd:element name="pscFolderPath" ma:index="10" nillable="true" ma:displayName="pscFolderPath" ma:default="" ma:internalName="pscFolderPath">
      <xsd:simpleType>
        <xsd:restriction base="dms:Text"/>
      </xsd:simpleType>
    </xsd:element>
    <xsd:element name="pscProjektNr" ma:index="11" nillable="true" ma:displayName="Projektnummer" ma:default="Projekt-Breitband" ma:internalName="pscProjektNr">
      <xsd:simpleType>
        <xsd:restriction base="dms:Text">
          <xsd:maxLength value="255"/>
        </xsd:restriction>
      </xsd:simpleType>
    </xsd:element>
    <xsd:element name="pscSystemInfo" ma:index="12" nillable="true" ma:displayName="Systeminfo" ma:internalName="pscSystemInfo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 ma:index="8" ma:displayName="Kommentare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BRE_ContentTypeEvent_ItemAdded_1a4362fe-fe66-4d02-8c8f-f879a51a5158</Name>
    <Synchronization>Asynchronous</Synchronization>
    <Type>10001</Type>
    <SequenceNumber>10000</SequenceNumber>
    <Url/>
    <Assembly>PortalSystems.BusinessRulesEngine.SharePoint.Dedicated, Version=1.0.0.0, Culture=neutral, PublicKeyToken=278b72740eb91ff5</Assembly>
    <Class>PortalSystems.BusinessRulesEngine.SharePoint.Dedicated.EventReceivers.ListEventReceiver</Class>
    <Data/>
    <Filter/>
  </Receiver>
  <Receiver>
    <Name>BRE_ContentTypeEvent_ItemUpdated_1a4362fe-fe66-4d02-8c8f-f879a51a5158</Name>
    <Synchronization>Asynchronous</Synchronization>
    <Type>10002</Type>
    <SequenceNumber>10000</SequenceNumber>
    <Url/>
    <Assembly>PortalSystems.BusinessRulesEngine.SharePoint.Dedicated, Version=1.0.0.0, Culture=neutral, PublicKeyToken=278b72740eb91ff5</Assembly>
    <Class>PortalSystems.BusinessRulesEngine.SharePoint.Dedicated.EventReceivers.ListEventReceiver</Class>
    <Data/>
    <Filter/>
  </Receiver>
  <Receiver>
    <Name>BRE_ContentTypeEvent_ItemUpdated_78abf84c-d4e2-44f8-967e-7dc1eee145a0</Name>
    <Synchronization>Asynchronous</Synchronization>
    <Type>10002</Type>
    <SequenceNumber>10000</SequenceNumber>
    <Url/>
    <Assembly>PortalSystems.BusinessRulesEngine.SharePoint.Dedicated, Version=1.0.0.0, Culture=neutral, PublicKeyToken=278b72740eb91ff5</Assembly>
    <Class>PortalSystems.BusinessRulesEngine.SharePoint.Dedicated.EventReceivers.ListEventReceiver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AB2AED-3675-49DC-A8EF-3B3804EE7A97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6b5f96d6-0364-43d6-a085-5e1c6bcdf6ac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8D92005-BD68-4379-8645-32631AA13B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f96d6-0364-43d6-a085-5e1c6bcdf6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4B0223-2971-46CB-9D6B-8C300F4D449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BB14208-7828-44C9-BFFF-829C0CBBC0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Endkundenpreise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Erdmann</dc:creator>
  <cp:lastModifiedBy>Thomas Erdmann</cp:lastModifiedBy>
  <cp:lastPrinted>2018-03-16T16:22:45Z</cp:lastPrinted>
  <dcterms:created xsi:type="dcterms:W3CDTF">2016-10-12T10:35:08Z</dcterms:created>
  <dcterms:modified xsi:type="dcterms:W3CDTF">2025-03-27T08:56:21Z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0x010100D154B16D4FEF934696A6656C5717B57E00EC650F64346B094CB1541E6EC421B5B4</vt:lpwstr>
  </property>
  <property fmtid="{D5CDD505-2E9C-101B-9397-08002B2CF9AE}" pid="3" name="MSIP_Label_d3d538fd-7cd2-4b8b-bd42-f6ee8cc1e568_Enabled">
    <vt:lpwstr>true</vt:lpwstr>
  </property>
  <property fmtid="{D5CDD505-2E9C-101B-9397-08002B2CF9AE}" pid="4" name="MSIP_Label_d3d538fd-7cd2-4b8b-bd42-f6ee8cc1e568_SetDate">
    <vt:lpwstr>2023-03-21T09:36:59Z</vt:lpwstr>
  </property>
  <property fmtid="{D5CDD505-2E9C-101B-9397-08002B2CF9AE}" pid="5" name="MSIP_Label_d3d538fd-7cd2-4b8b-bd42-f6ee8cc1e568_Method">
    <vt:lpwstr>Standard</vt:lpwstr>
  </property>
  <property fmtid="{D5CDD505-2E9C-101B-9397-08002B2CF9AE}" pid="6" name="MSIP_Label_d3d538fd-7cd2-4b8b-bd42-f6ee8cc1e568_Name">
    <vt:lpwstr>d3d538fd-7cd2-4b8b-bd42-f6ee8cc1e568</vt:lpwstr>
  </property>
  <property fmtid="{D5CDD505-2E9C-101B-9397-08002B2CF9AE}" pid="7" name="MSIP_Label_d3d538fd-7cd2-4b8b-bd42-f6ee8cc1e568_SiteId">
    <vt:lpwstr>255bd3b3-8412-4e31-a3ec-56916c7ae8c0</vt:lpwstr>
  </property>
  <property fmtid="{D5CDD505-2E9C-101B-9397-08002B2CF9AE}" pid="8" name="MSIP_Label_d3d538fd-7cd2-4b8b-bd42-f6ee8cc1e568_ActionId">
    <vt:lpwstr>4d1330ee-a565-468a-8b1c-18521d7f0276</vt:lpwstr>
  </property>
  <property fmtid="{D5CDD505-2E9C-101B-9397-08002B2CF9AE}" pid="9" name="MSIP_Label_d3d538fd-7cd2-4b8b-bd42-f6ee8cc1e568_ContentBits">
    <vt:lpwstr>0</vt:lpwstr>
  </property>
</Properties>
</file>